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8975" windowHeight="11325"/>
  </bookViews>
  <sheets>
    <sheet name="Лист1" sheetId="2" r:id="rId1"/>
    <sheet name="Лист2" sheetId="3" r:id="rId2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4" i="2" l="1"/>
  <c r="T106" i="2"/>
  <c r="C108" i="2"/>
  <c r="D108" i="2"/>
  <c r="E108" i="2"/>
  <c r="F108" i="2"/>
  <c r="G108" i="2"/>
  <c r="H108" i="2"/>
  <c r="I108" i="2"/>
  <c r="J108" i="2"/>
  <c r="K108" i="2"/>
  <c r="L108" i="2"/>
  <c r="M108" i="2"/>
  <c r="N108" i="2"/>
  <c r="O108" i="2"/>
  <c r="P108" i="2"/>
  <c r="Q108" i="2"/>
  <c r="R108" i="2"/>
  <c r="S108" i="2"/>
  <c r="C107" i="2"/>
  <c r="D107" i="2"/>
  <c r="E107" i="2"/>
  <c r="F107" i="2"/>
  <c r="G107" i="2"/>
  <c r="H107" i="2"/>
  <c r="I107" i="2"/>
  <c r="J107" i="2"/>
  <c r="K107" i="2"/>
  <c r="L107" i="2"/>
  <c r="M107" i="2"/>
  <c r="N107" i="2"/>
  <c r="O107" i="2"/>
  <c r="P107" i="2"/>
  <c r="Q107" i="2"/>
  <c r="R107" i="2"/>
  <c r="S107" i="2"/>
  <c r="U107" i="2"/>
  <c r="T3" i="2"/>
  <c r="B107" i="2" l="1"/>
  <c r="B108" i="2" s="1"/>
  <c r="T104" i="2"/>
  <c r="T105" i="2"/>
  <c r="T103" i="2" l="1"/>
  <c r="T5" i="2"/>
  <c r="T6" i="2"/>
  <c r="T7" i="2"/>
  <c r="T8" i="2"/>
  <c r="T9" i="2"/>
  <c r="T10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T47" i="2"/>
  <c r="T48" i="2"/>
  <c r="T49" i="2"/>
  <c r="T50" i="2"/>
  <c r="T51" i="2"/>
  <c r="T52" i="2"/>
  <c r="T53" i="2"/>
  <c r="T54" i="2"/>
  <c r="T55" i="2"/>
  <c r="T56" i="2"/>
  <c r="T57" i="2"/>
  <c r="T58" i="2"/>
  <c r="T59" i="2"/>
  <c r="T60" i="2"/>
  <c r="T61" i="2"/>
  <c r="T62" i="2"/>
  <c r="T63" i="2"/>
  <c r="T64" i="2"/>
  <c r="T65" i="2"/>
  <c r="T66" i="2"/>
  <c r="T67" i="2"/>
  <c r="T68" i="2"/>
  <c r="T69" i="2"/>
  <c r="T70" i="2"/>
  <c r="T71" i="2"/>
  <c r="T72" i="2"/>
  <c r="T73" i="2"/>
  <c r="T74" i="2"/>
  <c r="T75" i="2"/>
  <c r="T76" i="2"/>
  <c r="T77" i="2"/>
  <c r="T78" i="2"/>
  <c r="T79" i="2"/>
  <c r="T80" i="2"/>
  <c r="T81" i="2"/>
  <c r="T82" i="2"/>
  <c r="T83" i="2"/>
  <c r="T84" i="2"/>
  <c r="T85" i="2"/>
  <c r="T86" i="2"/>
  <c r="T87" i="2"/>
  <c r="T88" i="2"/>
  <c r="T89" i="2"/>
  <c r="T90" i="2"/>
  <c r="T91" i="2"/>
  <c r="T92" i="2"/>
  <c r="T93" i="2"/>
  <c r="T94" i="2"/>
  <c r="T95" i="2"/>
  <c r="T96" i="2"/>
  <c r="T97" i="2"/>
  <c r="T98" i="2"/>
  <c r="T99" i="2"/>
  <c r="T100" i="2"/>
  <c r="T101" i="2"/>
  <c r="T102" i="2"/>
  <c r="T107" i="2" l="1"/>
</calcChain>
</file>

<file path=xl/sharedStrings.xml><?xml version="1.0" encoding="utf-8"?>
<sst xmlns="http://schemas.openxmlformats.org/spreadsheetml/2006/main" count="38" uniqueCount="38">
  <si>
    <t>Сумма</t>
  </si>
  <si>
    <t>Выделено на ОУ</t>
  </si>
  <si>
    <t>№ ГБДОУ</t>
  </si>
  <si>
    <t>Туалетная бумага, шт.</t>
  </si>
  <si>
    <t>Мусорные пакеты 30 л (уп. 30 шт.)</t>
  </si>
  <si>
    <t>Мусорные пакеты 60 л (уп. 20 шт.)</t>
  </si>
  <si>
    <t>Мусорные пакеты 120 л (уп. 10 шт.)</t>
  </si>
  <si>
    <t>Вискозная салфетка (уп. 3 шт.)</t>
  </si>
  <si>
    <t>Салфетки (100 шт. уп)</t>
  </si>
  <si>
    <t>Перчатки латексные</t>
  </si>
  <si>
    <t>Перчатки х/б</t>
  </si>
  <si>
    <t>Черенок для швабры</t>
  </si>
  <si>
    <t>Швабра с резьбой</t>
  </si>
  <si>
    <t>Ерш для унитаза с подставкой</t>
  </si>
  <si>
    <t>Полотно техническое ХПП (0,75*50 м)</t>
  </si>
  <si>
    <t>Контакты организатора</t>
  </si>
  <si>
    <t>ГБДОУ №111</t>
  </si>
  <si>
    <t>Викторова Юлия Алексеевна</t>
  </si>
  <si>
    <t>tupulia@mail.ru</t>
  </si>
  <si>
    <t>8(981)711-5123; 618-78-92</t>
  </si>
  <si>
    <t>https://www.komus.ru/katalog/khozyajstvennye-tovary/bumazhnaya-produktsiya-i-derzhateli/tualetnaya-bumaga/bumaga-tualetnaya-bytovaya/bumaga-tualetnaya-nezhnaya-lyuks-1-slojnaya-belaya/p/694131/</t>
  </si>
  <si>
    <t>https://www.komus.ru/katalog/khozyajstvennye-tovary/meshki-i-emkosti-dlya-musora/meshki-dlya-musora/meshki-dlya-legkogo-musora/meshki-dlya-legkogo-musora-na-20-40-litrov/meshki-dlya-musora-na-30-litrov-komus-chernye-10-mkm-v-rulone-30-shtuk-48x58-sm-/p/157518/</t>
  </si>
  <si>
    <t>https://www.komus.ru/katalog/khozyajstvennye-tovary/meshki-i-emkosti-dlya-musora/meshki-dlya-musora/meshki-dlya-legkogo-musora/meshki-dlya-legkogo-musora-na-50-75-litrov/meshki-dlya-musora-na-60-litrov-zelenye-10-mkm-v-rulone-30-shtuk-58x66-sm-/p/328814/</t>
  </si>
  <si>
    <t>https://www.komus.ru/katalog/khozyajstvennye-tovary/meshki-i-emkosti-dlya-musora/meshki-dlya-musora/meshki-dlya-legkogo-musora/meshki-dlya-legkogo-musora-na-100-160-litrov/meshki-dlya-musora-na-120-litrov-paclan-professional-chernye-12-8-mkm-v-rulone-10-shtuk-70x105-sm-/p/273406/</t>
  </si>
  <si>
    <t>https://www.komus.ru/katalog/khozyajstvennye-tovary/uborochnyj-inventar/inventar-dlya-uborki-pola/tryapki/tryapka-dlya-pola-netkanoe-regenerirovannoe-proshivnoe-polotno-beloe-70x80-sm/p/549601/</t>
  </si>
  <si>
    <t>https://www.komus.ru/katalog/khozyajstvennye-tovary/uborochnyj-inventar/gubki-i-salfetki-dlya-kukhni/salfetki-khozyajstvennye/salfetka-viskoznaya-chisto-solnyshko-3sht-/p/479008/</t>
  </si>
  <si>
    <t>https://www.komus.ru/katalog/khozyajstvennye-tovary/bumazhnaya-produktsiya-i-derzhateli/salfetki-bumazhnye/salfetki-bumazhnye-1-slojnye-24kh24-sm-belye-100-shtuk-v-upakovke-/p/606027/</t>
  </si>
  <si>
    <t>https://www.komus.ru/katalog/kompanii/katalog-siemens/perchatki-rezinovye-paclan-professional-razmer-9-l-/p/48598/?tabId=specifications</t>
  </si>
  <si>
    <t>https://www.komus.ru/katalog/rabochaya-spetsodezhda-i-siz/sredstva-individualnoj-zashhity/sredstva-zashhity-ruk/perchatki-dlya-zashhity-ot-mekhanicheskikh-povrezhdenij/perchatki-trikotazhnye-s-pvkh-protektor-3-niti/p/519574/</t>
  </si>
  <si>
    <t>https://www.komus.ru/katalog/khozyajstvennye-tovary/uborochnyj-inventar/inventar-dlya-uborki-pola/rukoyatki/cherenok-dlya-shvabry-derevyannyj-d-22mm-s-rezboj-/p/450739/</t>
  </si>
  <si>
    <t>https://www.komus.ru/katalog/khozyajstvennye-tovary/uborochnyj-inventar/inventar-dlya-uborki-pola/shhetki/shvabra-derevyannaya-fortuna-4-ryada-s-rezboj-/p/450738/</t>
  </si>
  <si>
    <t>https://www.komus.ru/katalog/khozyajstvennye-tovary/uborochnyj-inventar/aksessuary-dlya-vannykh-komnat/ershiki/ershik-dlya-tualeta-svip-mini-s-podstavkoj-plastikovyj-v-assortimente/p/132683/</t>
  </si>
  <si>
    <t>Тряпка половая (80*100)</t>
  </si>
  <si>
    <t>Совок для мусора пластик</t>
  </si>
  <si>
    <t>Губка для посуды металлическая, 3 шт в уп.</t>
  </si>
  <si>
    <t>Ведро 10 л. (пластик)</t>
  </si>
  <si>
    <t>Миска 1,8 л. (пластик)</t>
  </si>
  <si>
    <t>Таз 10 л. (пластик)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</si>
</sst>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Calibri Light"/>
      <family val="2"/>
      <charset val="204"/>
      <scheme val="major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6"/>
      <color theme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theme="1"/>
      <name val="Times New Roman"/>
      <family val="1"/>
      <charset val="204"/>
    </font>
    <font>
      <b/>
      <u/>
      <sz val="12"/>
      <color theme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2">
    <xf numFmtId="0" fontId="0" fillId="0" borderId="0"/>
    <xf numFmtId="43" fontId="7" fillId="0" borderId="0" applyFont="0" applyFill="0" applyBorder="0" applyAlignment="0" applyProtection="0"/>
    <xf numFmtId="0" fontId="9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 wrapText="1"/>
    </xf>
    <xf numFmtId="0" fontId="8" fillId="2" borderId="0" xfId="0" applyNumberFormat="1" applyFont="1" applyFill="1" applyBorder="1"/>
    <xf numFmtId="0" fontId="10" fillId="2" borderId="0" xfId="2" applyNumberFormat="1" applyFont="1" applyFill="1" applyBorder="1"/>
    <xf numFmtId="0" fontId="2" fillId="2" borderId="0" xfId="0" applyFont="1" applyFill="1" applyAlignment="1">
      <alignment horizontal="center" wrapText="1"/>
    </xf>
    <xf numFmtId="43" fontId="3" fillId="0" borderId="5" xfId="1" applyFont="1" applyBorder="1"/>
    <xf numFmtId="43" fontId="3" fillId="2" borderId="4" xfId="1" applyFont="1" applyFill="1" applyBorder="1"/>
    <xf numFmtId="43" fontId="3" fillId="0" borderId="4" xfId="1" applyFont="1" applyBorder="1"/>
    <xf numFmtId="43" fontId="5" fillId="0" borderId="0" xfId="1" applyFont="1" applyAlignment="1">
      <alignment horizontal="center" wrapText="1"/>
    </xf>
    <xf numFmtId="43" fontId="6" fillId="0" borderId="0" xfId="1" applyFont="1"/>
    <xf numFmtId="43" fontId="0" fillId="0" borderId="0" xfId="1" applyFont="1"/>
    <xf numFmtId="0" fontId="11" fillId="0" borderId="1" xfId="0" applyFont="1" applyBorder="1" applyAlignment="1">
      <alignment horizont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43" fontId="3" fillId="0" borderId="11" xfId="1" applyFont="1" applyBorder="1"/>
    <xf numFmtId="0" fontId="3" fillId="0" borderId="1" xfId="0" applyFont="1" applyBorder="1" applyAlignment="1">
      <alignment horizontal="center" wrapText="1"/>
    </xf>
    <xf numFmtId="43" fontId="3" fillId="0" borderId="13" xfId="1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43" fontId="1" fillId="3" borderId="14" xfId="1" applyFont="1" applyFill="1" applyBorder="1" applyAlignment="1">
      <alignment horizontal="center"/>
    </xf>
    <xf numFmtId="43" fontId="1" fillId="3" borderId="12" xfId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43" fontId="1" fillId="3" borderId="18" xfId="1" applyFont="1" applyFill="1" applyBorder="1" applyAlignment="1">
      <alignment horizontal="center"/>
    </xf>
    <xf numFmtId="43" fontId="1" fillId="3" borderId="1" xfId="1" applyFont="1" applyFill="1" applyBorder="1" applyAlignment="1">
      <alignment horizontal="center"/>
    </xf>
    <xf numFmtId="0" fontId="9" fillId="0" borderId="0" xfId="2"/>
    <xf numFmtId="0" fontId="14" fillId="0" borderId="6" xfId="2" applyFont="1" applyBorder="1" applyAlignment="1">
      <alignment horizontal="center" textRotation="90" wrapText="1"/>
    </xf>
    <xf numFmtId="0" fontId="14" fillId="0" borderId="6" xfId="2" applyFont="1" applyFill="1" applyBorder="1" applyAlignment="1">
      <alignment horizontal="center" textRotation="90" wrapText="1"/>
    </xf>
    <xf numFmtId="0" fontId="14" fillId="0" borderId="17" xfId="2" applyFont="1" applyFill="1" applyBorder="1" applyAlignment="1">
      <alignment horizontal="center" textRotation="90" wrapText="1"/>
    </xf>
    <xf numFmtId="0" fontId="14" fillId="0" borderId="1" xfId="2" applyFont="1" applyFill="1" applyBorder="1" applyAlignment="1">
      <alignment horizontal="center" textRotation="90" wrapText="1"/>
    </xf>
    <xf numFmtId="0" fontId="14" fillId="0" borderId="0" xfId="2" applyFont="1" applyAlignment="1">
      <alignment horizontal="center" textRotation="90" wrapText="1"/>
    </xf>
    <xf numFmtId="0" fontId="4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wrapText="1"/>
    </xf>
    <xf numFmtId="0" fontId="13" fillId="4" borderId="1" xfId="0" applyFont="1" applyFill="1" applyBorder="1" applyAlignment="1">
      <alignment horizontal="center" wrapText="1"/>
    </xf>
    <xf numFmtId="43" fontId="3" fillId="4" borderId="11" xfId="1" applyFont="1" applyFill="1" applyBorder="1"/>
    <xf numFmtId="43" fontId="3" fillId="4" borderId="13" xfId="1" applyFont="1" applyFill="1" applyBorder="1"/>
    <xf numFmtId="43" fontId="3" fillId="4" borderId="1" xfId="1" applyFont="1" applyFill="1" applyBorder="1"/>
    <xf numFmtId="43" fontId="3" fillId="0" borderId="1" xfId="1" applyFont="1" applyFill="1" applyBorder="1"/>
    <xf numFmtId="0" fontId="4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wrapText="1"/>
    </xf>
    <xf numFmtId="43" fontId="3" fillId="2" borderId="11" xfId="1" applyFont="1" applyFill="1" applyBorder="1"/>
    <xf numFmtId="43" fontId="2" fillId="0" borderId="0" xfId="0" applyNumberFormat="1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3" fontId="3" fillId="0" borderId="15" xfId="1" applyFont="1" applyBorder="1" applyAlignment="1">
      <alignment horizontal="center" vertical="center"/>
    </xf>
    <xf numFmtId="43" fontId="3" fillId="0" borderId="16" xfId="1" applyFont="1" applyBorder="1" applyAlignment="1">
      <alignment horizontal="center" vertical="center"/>
    </xf>
    <xf numFmtId="43" fontId="3" fillId="0" borderId="9" xfId="1" applyFont="1" applyBorder="1" applyAlignment="1">
      <alignment horizontal="center" vertical="center"/>
    </xf>
    <xf numFmtId="43" fontId="3" fillId="0" borderId="10" xfId="1" applyFont="1" applyBorder="1" applyAlignment="1">
      <alignment horizontal="center" vertical="center"/>
    </xf>
  </cellXfs>
  <cellStyles count="42">
    <cellStyle name="Гиперссылка" xfId="2" builtinId="8"/>
    <cellStyle name="Обычный" xfId="0" builtinId="0"/>
    <cellStyle name="Финансовый" xfId="1" builtinId="3"/>
    <cellStyle name="Финансовый 10" xfId="11"/>
    <cellStyle name="Финансовый 11" xfId="12"/>
    <cellStyle name="Финансовый 12" xfId="13"/>
    <cellStyle name="Финансовый 13" xfId="14"/>
    <cellStyle name="Финансовый 14" xfId="15"/>
    <cellStyle name="Финансовый 15" xfId="16"/>
    <cellStyle name="Финансовый 16" xfId="17"/>
    <cellStyle name="Финансовый 17" xfId="18"/>
    <cellStyle name="Финансовый 18" xfId="19"/>
    <cellStyle name="Финансовый 19" xfId="20"/>
    <cellStyle name="Финансовый 2" xfId="3"/>
    <cellStyle name="Финансовый 20" xfId="21"/>
    <cellStyle name="Финансовый 21" xfId="22"/>
    <cellStyle name="Финансовый 22" xfId="23"/>
    <cellStyle name="Финансовый 23" xfId="24"/>
    <cellStyle name="Финансовый 24" xfId="25"/>
    <cellStyle name="Финансовый 25" xfId="26"/>
    <cellStyle name="Финансовый 26" xfId="27"/>
    <cellStyle name="Финансовый 27" xfId="28"/>
    <cellStyle name="Финансовый 28" xfId="29"/>
    <cellStyle name="Финансовый 29" xfId="30"/>
    <cellStyle name="Финансовый 3" xfId="4"/>
    <cellStyle name="Финансовый 30" xfId="31"/>
    <cellStyle name="Финансовый 31" xfId="32"/>
    <cellStyle name="Финансовый 32" xfId="33"/>
    <cellStyle name="Финансовый 33" xfId="34"/>
    <cellStyle name="Финансовый 34" xfId="35"/>
    <cellStyle name="Финансовый 35" xfId="36"/>
    <cellStyle name="Финансовый 36" xfId="37"/>
    <cellStyle name="Финансовый 37" xfId="38"/>
    <cellStyle name="Финансовый 38" xfId="39"/>
    <cellStyle name="Финансовый 39" xfId="40"/>
    <cellStyle name="Финансовый 4" xfId="5"/>
    <cellStyle name="Финансовый 40" xfId="41"/>
    <cellStyle name="Финансовый 5" xfId="6"/>
    <cellStyle name="Финансовый 6" xfId="7"/>
    <cellStyle name="Финансовый 7" xfId="8"/>
    <cellStyle name="Финансовый 8" xfId="9"/>
    <cellStyle name="Финансовый 9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officemag.ru/catalog/goods/126907/?sphrase_id=33419174" TargetMode="External"/><Relationship Id="rId13" Type="http://schemas.openxmlformats.org/officeDocument/2006/relationships/hyperlink" Target="https://www.komus.ru/katalog/khozyajstvennye-tovary/uborochnyj-inventar/uborochnyj-inventar-dlya-pola/shhetki/shvabra-derevyannaya-fortuna-4-ryada-s-rezboj-/p/450738/" TargetMode="External"/><Relationship Id="rId18" Type="http://schemas.openxmlformats.org/officeDocument/2006/relationships/hyperlink" Target="https://www.officemag.ru/catalog/goods/603102/?sphrase_id=33427002" TargetMode="External"/><Relationship Id="rId3" Type="http://schemas.openxmlformats.org/officeDocument/2006/relationships/hyperlink" Target="https://www.komus.ru/katalog/khozyajstvennye-tovary/meshki-i-emkosti-dlya-musora/meshki-dlya-musora/meshki-dlya-legkogo-musora/meshki-dlya-legkogo-musora-na-50-75-litrov/meshki-dlya-musora-na-60-litrov-zelenye-10-mkm-v-rulone-30-shtuk-58x66-sm-/p/328814/" TargetMode="External"/><Relationship Id="rId7" Type="http://schemas.openxmlformats.org/officeDocument/2006/relationships/hyperlink" Target="https://www.officemag.ru/catalog/goods/602929/?sphrase_id=33419133" TargetMode="External"/><Relationship Id="rId12" Type="http://schemas.openxmlformats.org/officeDocument/2006/relationships/hyperlink" Target="https://www.komus.ru/katalog/khozyajstvennye-tovary/uborochnyj-inventar/uborochnyj-inventar-dlya-pola/rukoyatki/cherenok-dlya-shvabry-120-sm-derevyannyj-s-rezboj/p/450739/" TargetMode="External"/><Relationship Id="rId17" Type="http://schemas.openxmlformats.org/officeDocument/2006/relationships/hyperlink" Target="https://www.komus.ru/katalog/khozyajstvennye-tovary/uborochnyj-inventar/uborochnyj-inventar-dlya-pola/sovki/sovok-dlya-musora-s-rezinovoj-kromkoj-plastik-/p/144345/" TargetMode="External"/><Relationship Id="rId2" Type="http://schemas.openxmlformats.org/officeDocument/2006/relationships/hyperlink" Target="https://www.komus.ru/katalog/khozyajstvennye-tovary/bumazhnye-gigienicheskie-sredstva-i-derzhateli/tualetnaya-bumaga/bumaga-tualetnaya-bytovaya/bumaga-tualetnaya-nezhnaya-54m-1-slojnaya-svetlo-seraya-nezh-24/p/658578/" TargetMode="External"/><Relationship Id="rId16" Type="http://schemas.openxmlformats.org/officeDocument/2006/relationships/hyperlink" Target="https://www.officemag.ru/catalog/goods/602512/?sphrase_id=33423006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mailto:tupulia@mail.ru" TargetMode="External"/><Relationship Id="rId6" Type="http://schemas.openxmlformats.org/officeDocument/2006/relationships/hyperlink" Target="https://www.officemag.ru/catalog/goods/600836/?sphrase_id=33419105" TargetMode="External"/><Relationship Id="rId11" Type="http://schemas.openxmlformats.org/officeDocument/2006/relationships/hyperlink" Target="https://www.officemag.ru/catalog/goods/601913/?sphrase_id=33422712" TargetMode="External"/><Relationship Id="rId5" Type="http://schemas.openxmlformats.org/officeDocument/2006/relationships/hyperlink" Target="https://www.officemag.ru/catalog/goods/603911/?sphrase_id=33419094" TargetMode="External"/><Relationship Id="rId15" Type="http://schemas.openxmlformats.org/officeDocument/2006/relationships/hyperlink" Target="https://www.officemag.ru/catalog/goods/602551/?sphrase_id=33422975" TargetMode="External"/><Relationship Id="rId10" Type="http://schemas.openxmlformats.org/officeDocument/2006/relationships/hyperlink" Target="https://www.officemag.ru/catalog/goods/600043/?sphrase_id=33422683" TargetMode="External"/><Relationship Id="rId19" Type="http://schemas.openxmlformats.org/officeDocument/2006/relationships/hyperlink" Target="https://www.komus.ru/katalog/khozyajstvennye-tovary/uborochnyj-inventar/uborochnyj-inventar-dlya-pola/vedra/vedro-plastikovoe-10-l-bez-kryshki-v-assortimente-/p/15735/" TargetMode="External"/><Relationship Id="rId4" Type="http://schemas.openxmlformats.org/officeDocument/2006/relationships/hyperlink" Target="https://www.komus.ru/katalog/khozyajstvennye-tovary/meshki-i-emkosti-dlya-musora/meshki-dlya-musora/meshki-dlya-legkogo-musora/meshki-dlya-legkogo-musora-na-20-40-litrov/meshki-dlya-musora-na-30-litrov-zelenye-10-mkm-v-rulone-30-shtuk-50x60-sm-/p/328813/" TargetMode="External"/><Relationship Id="rId9" Type="http://schemas.openxmlformats.org/officeDocument/2006/relationships/hyperlink" Target="https://www.komus.ru/katalog/khozyajstvennye-tovary/uborochnyj-inventar/gubki-khozyajstvennye-salfetki-i-shhetki-dlya-kukhni/salfetki-khozyajstvennye/salfetka-viskoznaya-chisto-solnyshko-3sht-/p/479008/" TargetMode="External"/><Relationship Id="rId14" Type="http://schemas.openxmlformats.org/officeDocument/2006/relationships/hyperlink" Target="https://www.officemag.ru/catalog/goods/603627/?sphrase_id=33422795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komus.ru/katalog/khozyajstvennye-tovary/uborochnyj-inventar/inventar-dlya-uborki-pola/rukoyatki/cherenok-dlya-shvabry-derevyannyj-d-22mm-s-rezboj-/p/450739/" TargetMode="External"/><Relationship Id="rId3" Type="http://schemas.openxmlformats.org/officeDocument/2006/relationships/hyperlink" Target="https://www.komus.ru/katalog/khozyajstvennye-tovary/uborochnyj-inventar/inventar-dlya-uborki-pola/tryapki/tryapka-dlya-pola-netkanoe-regenerirovannoe-proshivnoe-polotno-beloe-70x80-sm/p/549601/" TargetMode="External"/><Relationship Id="rId7" Type="http://schemas.openxmlformats.org/officeDocument/2006/relationships/hyperlink" Target="https://www.komus.ru/katalog/rabochaya-spetsodezhda-i-siz/sredstva-individualnoj-zashhity/sredstva-zashhity-ruk/perchatki-dlya-zashhity-ot-mekhanicheskikh-povrezhdenij/perchatki-trikotazhnye-s-pvkh-protektor-3-niti/p/519574/" TargetMode="External"/><Relationship Id="rId2" Type="http://schemas.openxmlformats.org/officeDocument/2006/relationships/hyperlink" Target="https://www.komus.ru/katalog/khozyajstvennye-tovary/meshki-i-emkosti-dlya-musora/meshki-dlya-musora/meshki-dlya-legkogo-musora/meshki-dlya-legkogo-musora-na-50-75-litrov/meshki-dlya-musora-na-60-litrov-zelenye-10-mkm-v-rulone-30-shtuk-58x66-sm-/p/328814/" TargetMode="External"/><Relationship Id="rId1" Type="http://schemas.openxmlformats.org/officeDocument/2006/relationships/hyperlink" Target="https://www.komus.ru/katalog/khozyajstvennye-tovary/bumazhnaya-produktsiya-i-derzhateli/tualetnaya-bumaga/bumaga-tualetnaya-bytovaya/bumaga-tualetnaya-nezhnaya-lyuks-1-slojnaya-belaya/p/694131/" TargetMode="External"/><Relationship Id="rId6" Type="http://schemas.openxmlformats.org/officeDocument/2006/relationships/hyperlink" Target="https://www.komus.ru/katalog/kompanii/katalog-siemens/perchatki-rezinovye-paclan-professional-razmer-9-l-/p/48598/?tabId=specifications" TargetMode="External"/><Relationship Id="rId5" Type="http://schemas.openxmlformats.org/officeDocument/2006/relationships/hyperlink" Target="https://www.komus.ru/katalog/khozyajstvennye-tovary/bumazhnaya-produktsiya-i-derzhateli/salfetki-bumazhnye/salfetki-bumazhnye-1-slojnye-24kh24-sm-belye-100-shtuk-v-upakovke-/p/606027/" TargetMode="External"/><Relationship Id="rId10" Type="http://schemas.openxmlformats.org/officeDocument/2006/relationships/hyperlink" Target="https://www.komus.ru/katalog/khozyajstvennye-tovary/uborochnyj-inventar/aksessuary-dlya-vannykh-komnat/ershiki/ershik-dlya-tualeta-svip-mini-s-podstavkoj-plastikovyj-v-assortimente/p/132683/" TargetMode="External"/><Relationship Id="rId4" Type="http://schemas.openxmlformats.org/officeDocument/2006/relationships/hyperlink" Target="https://www.komus.ru/katalog/khozyajstvennye-tovary/uborochnyj-inventar/gubki-i-salfetki-dlya-kukhni/salfetki-khozyajstvennye/salfetka-viskoznaya-chisto-solnyshko-3sht-/p/479008/" TargetMode="External"/><Relationship Id="rId9" Type="http://schemas.openxmlformats.org/officeDocument/2006/relationships/hyperlink" Target="https://www.komus.ru/katalog/khozyajstvennye-tovary/uborochnyj-inventar/inventar-dlya-uborki-pola/shhetki/shvabra-derevyannaya-fortuna-4-ryada-s-rezboj-/p/450738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5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F1" sqref="F1"/>
    </sheetView>
  </sheetViews>
  <sheetFormatPr defaultRowHeight="15" x14ac:dyDescent="0.25"/>
  <cols>
    <col min="1" max="1" width="12.5703125" customWidth="1"/>
    <col min="2" max="4" width="10.7109375" style="1" customWidth="1"/>
    <col min="5" max="5" width="13.42578125" style="1" customWidth="1"/>
    <col min="6" max="6" width="15.140625" style="1" customWidth="1"/>
    <col min="7" max="13" width="10.7109375" style="1" customWidth="1"/>
    <col min="14" max="19" width="13.5703125" style="1" customWidth="1"/>
    <col min="20" max="20" width="17.7109375" style="13" customWidth="1"/>
    <col min="21" max="21" width="18.42578125" style="13" bestFit="1" customWidth="1"/>
  </cols>
  <sheetData>
    <row r="1" spans="1:21" s="2" customFormat="1" ht="182.25" customHeight="1" x14ac:dyDescent="0.25">
      <c r="A1" s="45" t="s">
        <v>2</v>
      </c>
      <c r="B1" s="29" t="s">
        <v>3</v>
      </c>
      <c r="C1" s="33" t="s">
        <v>4</v>
      </c>
      <c r="D1" s="29" t="s">
        <v>5</v>
      </c>
      <c r="E1" s="33" t="s">
        <v>6</v>
      </c>
      <c r="F1" s="29" t="s">
        <v>14</v>
      </c>
      <c r="G1" s="29" t="s">
        <v>32</v>
      </c>
      <c r="H1" s="29" t="s">
        <v>7</v>
      </c>
      <c r="I1" s="29" t="s">
        <v>8</v>
      </c>
      <c r="J1" s="29" t="s">
        <v>9</v>
      </c>
      <c r="K1" s="29" t="s">
        <v>10</v>
      </c>
      <c r="L1" s="30" t="s">
        <v>11</v>
      </c>
      <c r="M1" s="30" t="s">
        <v>12</v>
      </c>
      <c r="N1" s="31" t="s">
        <v>13</v>
      </c>
      <c r="O1" s="32" t="s">
        <v>36</v>
      </c>
      <c r="P1" s="32" t="s">
        <v>37</v>
      </c>
      <c r="Q1" s="32" t="s">
        <v>35</v>
      </c>
      <c r="R1" s="32" t="s">
        <v>33</v>
      </c>
      <c r="S1" s="33" t="s">
        <v>34</v>
      </c>
      <c r="T1" s="47" t="s">
        <v>0</v>
      </c>
      <c r="U1" s="49" t="s">
        <v>1</v>
      </c>
    </row>
    <row r="2" spans="1:21" ht="19.5" thickBot="1" x14ac:dyDescent="0.35">
      <c r="A2" s="46"/>
      <c r="B2" s="23">
        <v>15</v>
      </c>
      <c r="C2" s="27">
        <v>38.5</v>
      </c>
      <c r="D2" s="24">
        <v>56.2</v>
      </c>
      <c r="E2" s="24">
        <v>120</v>
      </c>
      <c r="F2" s="24">
        <v>1615</v>
      </c>
      <c r="G2" s="24">
        <v>48.28</v>
      </c>
      <c r="H2" s="24">
        <v>20</v>
      </c>
      <c r="I2" s="24">
        <v>19.05</v>
      </c>
      <c r="J2" s="24">
        <v>51.96</v>
      </c>
      <c r="K2" s="24">
        <v>30.45</v>
      </c>
      <c r="L2" s="24">
        <v>61.7</v>
      </c>
      <c r="M2" s="24">
        <v>60</v>
      </c>
      <c r="N2" s="26">
        <v>100</v>
      </c>
      <c r="O2" s="27">
        <v>54.33</v>
      </c>
      <c r="P2" s="27">
        <v>155</v>
      </c>
      <c r="Q2" s="27">
        <v>92.9</v>
      </c>
      <c r="R2" s="27">
        <v>74.599999999999994</v>
      </c>
      <c r="S2" s="27">
        <v>85</v>
      </c>
      <c r="T2" s="48"/>
      <c r="U2" s="50"/>
    </row>
    <row r="3" spans="1:21" ht="18.75" x14ac:dyDescent="0.25">
      <c r="A3" s="17">
        <v>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8">
        <f t="shared" ref="T3:T34" si="0">SUMPRODUCT($B$2:$S$2,B3:S3)</f>
        <v>0</v>
      </c>
      <c r="U3" s="8">
        <v>69900</v>
      </c>
    </row>
    <row r="4" spans="1:21" ht="18.75" x14ac:dyDescent="0.25">
      <c r="A4" s="16">
        <v>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43">
        <f t="shared" si="0"/>
        <v>0</v>
      </c>
      <c r="U4" s="9">
        <v>56400</v>
      </c>
    </row>
    <row r="5" spans="1:21" ht="18.75" x14ac:dyDescent="0.25">
      <c r="A5" s="15">
        <v>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8">
        <f t="shared" si="0"/>
        <v>0</v>
      </c>
      <c r="U5" s="10">
        <v>40200</v>
      </c>
    </row>
    <row r="6" spans="1:21" ht="18.75" x14ac:dyDescent="0.25">
      <c r="A6" s="16">
        <v>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43">
        <f t="shared" si="0"/>
        <v>0</v>
      </c>
      <c r="U6" s="9">
        <v>51000</v>
      </c>
    </row>
    <row r="7" spans="1:21" ht="18.75" x14ac:dyDescent="0.25">
      <c r="A7" s="15">
        <v>6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8">
        <f t="shared" si="0"/>
        <v>0</v>
      </c>
      <c r="U7" s="10">
        <v>26700</v>
      </c>
    </row>
    <row r="8" spans="1:21" ht="18.75" x14ac:dyDescent="0.25">
      <c r="A8" s="16">
        <v>10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43">
        <f t="shared" si="0"/>
        <v>0</v>
      </c>
      <c r="U8" s="9">
        <v>18600</v>
      </c>
    </row>
    <row r="9" spans="1:21" ht="18.75" x14ac:dyDescent="0.25">
      <c r="A9" s="15">
        <v>11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8">
        <f t="shared" si="0"/>
        <v>0</v>
      </c>
      <c r="U9" s="10">
        <v>37500</v>
      </c>
    </row>
    <row r="10" spans="1:21" ht="18.75" x14ac:dyDescent="0.25">
      <c r="A10" s="16">
        <v>12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43">
        <f t="shared" si="0"/>
        <v>0</v>
      </c>
      <c r="U10" s="9">
        <v>40200</v>
      </c>
    </row>
    <row r="11" spans="1:21" ht="18.75" x14ac:dyDescent="0.25">
      <c r="A11" s="15">
        <v>14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8">
        <f t="shared" si="0"/>
        <v>0</v>
      </c>
      <c r="U11" s="10">
        <v>40200</v>
      </c>
    </row>
    <row r="12" spans="1:21" ht="18.75" x14ac:dyDescent="0.25">
      <c r="A12" s="16">
        <v>15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43">
        <f t="shared" si="0"/>
        <v>0</v>
      </c>
      <c r="U12" s="9">
        <v>40200</v>
      </c>
    </row>
    <row r="13" spans="1:21" ht="18.75" x14ac:dyDescent="0.25">
      <c r="A13" s="15">
        <v>17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8">
        <f t="shared" si="0"/>
        <v>0</v>
      </c>
      <c r="U13" s="10">
        <v>45600</v>
      </c>
    </row>
    <row r="14" spans="1:21" ht="18.75" x14ac:dyDescent="0.25">
      <c r="A14" s="16">
        <v>18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43">
        <f t="shared" si="0"/>
        <v>0</v>
      </c>
      <c r="U14" s="9">
        <v>37500</v>
      </c>
    </row>
    <row r="15" spans="1:21" ht="18.75" x14ac:dyDescent="0.25">
      <c r="A15" s="15">
        <v>22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8">
        <f t="shared" si="0"/>
        <v>0</v>
      </c>
      <c r="U15" s="10">
        <v>18600</v>
      </c>
    </row>
    <row r="16" spans="1:21" ht="18.75" x14ac:dyDescent="0.25">
      <c r="A16" s="16">
        <v>23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43">
        <f t="shared" si="0"/>
        <v>0</v>
      </c>
      <c r="U16" s="9">
        <v>64500</v>
      </c>
    </row>
    <row r="17" spans="1:21" ht="18.75" x14ac:dyDescent="0.25">
      <c r="A17" s="15">
        <v>25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8">
        <f t="shared" si="0"/>
        <v>0</v>
      </c>
      <c r="U17" s="10">
        <v>45600</v>
      </c>
    </row>
    <row r="18" spans="1:21" ht="18.75" x14ac:dyDescent="0.25">
      <c r="A18" s="16">
        <v>27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43">
        <f t="shared" si="0"/>
        <v>0</v>
      </c>
      <c r="U18" s="9">
        <v>40200</v>
      </c>
    </row>
    <row r="19" spans="1:21" ht="18.75" x14ac:dyDescent="0.25">
      <c r="A19" s="15">
        <v>28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8">
        <f t="shared" si="0"/>
        <v>0</v>
      </c>
      <c r="U19" s="10">
        <v>67200</v>
      </c>
    </row>
    <row r="20" spans="1:21" ht="18.75" x14ac:dyDescent="0.25">
      <c r="A20" s="16">
        <v>30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3">
        <f t="shared" si="0"/>
        <v>0</v>
      </c>
      <c r="U20" s="9">
        <v>29400</v>
      </c>
    </row>
    <row r="21" spans="1:21" ht="18.75" x14ac:dyDescent="0.25">
      <c r="A21" s="15">
        <v>33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8">
        <f t="shared" si="0"/>
        <v>0</v>
      </c>
      <c r="U21" s="10">
        <v>40200</v>
      </c>
    </row>
    <row r="22" spans="1:21" ht="18.75" x14ac:dyDescent="0.25">
      <c r="A22" s="16">
        <v>35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3">
        <f t="shared" si="0"/>
        <v>0</v>
      </c>
      <c r="U22" s="9">
        <v>45600</v>
      </c>
    </row>
    <row r="23" spans="1:21" ht="18.75" x14ac:dyDescent="0.25">
      <c r="A23" s="15">
        <v>36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8">
        <f t="shared" si="0"/>
        <v>0</v>
      </c>
      <c r="U23" s="10">
        <v>21300</v>
      </c>
    </row>
    <row r="24" spans="1:21" ht="18.75" x14ac:dyDescent="0.25">
      <c r="A24" s="16">
        <v>37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3">
        <f t="shared" si="0"/>
        <v>0</v>
      </c>
      <c r="U24" s="9">
        <v>42900</v>
      </c>
    </row>
    <row r="25" spans="1:21" ht="18.75" x14ac:dyDescent="0.25">
      <c r="A25" s="15">
        <v>38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8">
        <f t="shared" si="0"/>
        <v>0</v>
      </c>
      <c r="U25" s="10">
        <v>40200</v>
      </c>
    </row>
    <row r="26" spans="1:21" ht="18.75" x14ac:dyDescent="0.25">
      <c r="A26" s="16">
        <v>39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43">
        <f t="shared" si="0"/>
        <v>0</v>
      </c>
      <c r="U26" s="9">
        <v>37500</v>
      </c>
    </row>
    <row r="27" spans="1:21" ht="18.75" x14ac:dyDescent="0.25">
      <c r="A27" s="15">
        <v>41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8">
        <f t="shared" si="0"/>
        <v>0</v>
      </c>
      <c r="U27" s="10">
        <v>18600</v>
      </c>
    </row>
    <row r="28" spans="1:21" ht="18.75" x14ac:dyDescent="0.25">
      <c r="A28" s="16">
        <v>43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43">
        <f t="shared" si="0"/>
        <v>0</v>
      </c>
      <c r="U28" s="9">
        <v>59100</v>
      </c>
    </row>
    <row r="29" spans="1:21" ht="18.75" x14ac:dyDescent="0.25">
      <c r="A29" s="15">
        <v>45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8">
        <f t="shared" si="0"/>
        <v>0</v>
      </c>
      <c r="U29" s="10">
        <v>24000</v>
      </c>
    </row>
    <row r="30" spans="1:21" ht="18.75" x14ac:dyDescent="0.25">
      <c r="A30" s="16">
        <v>47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43">
        <f t="shared" si="0"/>
        <v>0</v>
      </c>
      <c r="U30" s="9">
        <v>18600</v>
      </c>
    </row>
    <row r="31" spans="1:21" ht="18.75" x14ac:dyDescent="0.25">
      <c r="A31" s="15">
        <v>48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8">
        <f t="shared" si="0"/>
        <v>0</v>
      </c>
      <c r="U31" s="10">
        <v>40200</v>
      </c>
    </row>
    <row r="32" spans="1:21" ht="18.75" x14ac:dyDescent="0.25">
      <c r="A32" s="16">
        <v>49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43">
        <f t="shared" si="0"/>
        <v>0</v>
      </c>
      <c r="U32" s="9">
        <v>24000</v>
      </c>
    </row>
    <row r="33" spans="1:21" ht="18.75" x14ac:dyDescent="0.25">
      <c r="A33" s="15">
        <v>50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8">
        <f t="shared" si="0"/>
        <v>0</v>
      </c>
      <c r="U33" s="10">
        <v>18600</v>
      </c>
    </row>
    <row r="34" spans="1:21" ht="18.75" x14ac:dyDescent="0.25">
      <c r="A34" s="16">
        <v>51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43">
        <f t="shared" si="0"/>
        <v>0</v>
      </c>
      <c r="U34" s="9">
        <v>18600</v>
      </c>
    </row>
    <row r="35" spans="1:21" ht="18.75" x14ac:dyDescent="0.25">
      <c r="A35" s="15">
        <v>55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8">
        <f t="shared" ref="T35:T66" si="1">SUMPRODUCT($B$2:$S$2,B35:S35)</f>
        <v>0</v>
      </c>
      <c r="U35" s="10">
        <v>24000</v>
      </c>
    </row>
    <row r="36" spans="1:21" ht="18.75" x14ac:dyDescent="0.25">
      <c r="A36" s="16">
        <v>60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43">
        <f t="shared" si="1"/>
        <v>0</v>
      </c>
      <c r="U36" s="9">
        <v>26700</v>
      </c>
    </row>
    <row r="37" spans="1:21" ht="18.75" x14ac:dyDescent="0.25">
      <c r="A37" s="15">
        <v>61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8">
        <f t="shared" si="1"/>
        <v>0</v>
      </c>
      <c r="U37" s="10">
        <v>26700</v>
      </c>
    </row>
    <row r="38" spans="1:21" ht="18.75" x14ac:dyDescent="0.25">
      <c r="A38" s="16">
        <v>62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43">
        <f t="shared" si="1"/>
        <v>0</v>
      </c>
      <c r="U38" s="9">
        <v>40200</v>
      </c>
    </row>
    <row r="39" spans="1:21" ht="18.75" x14ac:dyDescent="0.25">
      <c r="A39" s="15">
        <v>64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8">
        <f t="shared" si="1"/>
        <v>0</v>
      </c>
      <c r="U39" s="10">
        <v>40200</v>
      </c>
    </row>
    <row r="40" spans="1:21" ht="18.75" x14ac:dyDescent="0.25">
      <c r="A40" s="16">
        <v>67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43">
        <f t="shared" si="1"/>
        <v>0</v>
      </c>
      <c r="U40" s="9">
        <v>26700</v>
      </c>
    </row>
    <row r="41" spans="1:21" ht="18.75" x14ac:dyDescent="0.25">
      <c r="A41" s="15">
        <v>68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8">
        <f t="shared" si="1"/>
        <v>0</v>
      </c>
      <c r="U41" s="10">
        <v>24000</v>
      </c>
    </row>
    <row r="42" spans="1:21" ht="18.75" x14ac:dyDescent="0.25">
      <c r="A42" s="16">
        <v>69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43">
        <f t="shared" si="1"/>
        <v>0</v>
      </c>
      <c r="U42" s="9">
        <v>37500</v>
      </c>
    </row>
    <row r="43" spans="1:21" ht="18.75" x14ac:dyDescent="0.25">
      <c r="A43" s="15">
        <v>70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8">
        <f t="shared" si="1"/>
        <v>0</v>
      </c>
      <c r="U43" s="10">
        <v>18600</v>
      </c>
    </row>
    <row r="44" spans="1:21" ht="18.75" x14ac:dyDescent="0.25">
      <c r="A44" s="16">
        <v>73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43">
        <f t="shared" si="1"/>
        <v>0</v>
      </c>
      <c r="U44" s="9">
        <v>26700</v>
      </c>
    </row>
    <row r="45" spans="1:21" ht="18.75" x14ac:dyDescent="0.25">
      <c r="A45" s="15">
        <v>75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8">
        <f t="shared" si="1"/>
        <v>0</v>
      </c>
      <c r="U45" s="10">
        <v>26700</v>
      </c>
    </row>
    <row r="46" spans="1:21" ht="18.75" x14ac:dyDescent="0.25">
      <c r="A46" s="16">
        <v>76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43">
        <f t="shared" si="1"/>
        <v>0</v>
      </c>
      <c r="U46" s="9">
        <v>40200</v>
      </c>
    </row>
    <row r="47" spans="1:21" ht="18.75" x14ac:dyDescent="0.25">
      <c r="A47" s="15">
        <v>78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8">
        <f t="shared" si="1"/>
        <v>0</v>
      </c>
      <c r="U47" s="10">
        <v>26700</v>
      </c>
    </row>
    <row r="48" spans="1:21" ht="18.75" x14ac:dyDescent="0.25">
      <c r="A48" s="16">
        <v>79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43">
        <f t="shared" si="1"/>
        <v>0</v>
      </c>
      <c r="U48" s="9">
        <v>24000</v>
      </c>
    </row>
    <row r="49" spans="1:21" ht="18.75" x14ac:dyDescent="0.25">
      <c r="A49" s="15">
        <v>80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8">
        <f t="shared" si="1"/>
        <v>0</v>
      </c>
      <c r="U49" s="10">
        <v>42900</v>
      </c>
    </row>
    <row r="50" spans="1:21" ht="18.75" x14ac:dyDescent="0.25">
      <c r="A50" s="16">
        <v>82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43">
        <f t="shared" si="1"/>
        <v>0</v>
      </c>
      <c r="U50" s="9">
        <v>37500</v>
      </c>
    </row>
    <row r="51" spans="1:21" ht="18.75" x14ac:dyDescent="0.25">
      <c r="A51" s="15">
        <v>83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8">
        <f t="shared" si="1"/>
        <v>0</v>
      </c>
      <c r="U51" s="10">
        <v>26700</v>
      </c>
    </row>
    <row r="52" spans="1:21" ht="18.75" x14ac:dyDescent="0.25">
      <c r="A52" s="16">
        <v>84</v>
      </c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43">
        <f t="shared" si="1"/>
        <v>0</v>
      </c>
      <c r="U52" s="9">
        <v>26700</v>
      </c>
    </row>
    <row r="53" spans="1:21" ht="18.75" x14ac:dyDescent="0.25">
      <c r="A53" s="15">
        <v>85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8">
        <f t="shared" si="1"/>
        <v>0</v>
      </c>
      <c r="U53" s="10">
        <v>40200</v>
      </c>
    </row>
    <row r="54" spans="1:21" ht="18.75" x14ac:dyDescent="0.25">
      <c r="A54" s="16">
        <v>86</v>
      </c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43">
        <f t="shared" si="1"/>
        <v>0</v>
      </c>
      <c r="U54" s="9">
        <v>42900</v>
      </c>
    </row>
    <row r="55" spans="1:21" ht="18.75" x14ac:dyDescent="0.25">
      <c r="A55" s="15">
        <v>87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8">
        <f t="shared" si="1"/>
        <v>0</v>
      </c>
      <c r="U55" s="10">
        <v>26700</v>
      </c>
    </row>
    <row r="56" spans="1:21" ht="18.75" x14ac:dyDescent="0.25">
      <c r="A56" s="16">
        <v>90</v>
      </c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43">
        <f t="shared" si="1"/>
        <v>0</v>
      </c>
      <c r="U56" s="9">
        <v>42900</v>
      </c>
    </row>
    <row r="57" spans="1:21" ht="18.75" x14ac:dyDescent="0.25">
      <c r="A57" s="15">
        <v>92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8">
        <f t="shared" si="1"/>
        <v>0</v>
      </c>
      <c r="U57" s="10">
        <v>42900</v>
      </c>
    </row>
    <row r="58" spans="1:21" ht="18.75" x14ac:dyDescent="0.25">
      <c r="A58" s="16">
        <v>93</v>
      </c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43">
        <f t="shared" si="1"/>
        <v>0</v>
      </c>
      <c r="U58" s="9">
        <v>37500</v>
      </c>
    </row>
    <row r="59" spans="1:21" ht="18.75" x14ac:dyDescent="0.25">
      <c r="A59" s="15">
        <v>94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8">
        <f t="shared" si="1"/>
        <v>0</v>
      </c>
      <c r="U59" s="10">
        <v>40200</v>
      </c>
    </row>
    <row r="60" spans="1:21" ht="18.75" x14ac:dyDescent="0.25">
      <c r="A60" s="16">
        <v>95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43">
        <f t="shared" si="1"/>
        <v>0</v>
      </c>
      <c r="U60" s="9">
        <v>37500</v>
      </c>
    </row>
    <row r="61" spans="1:21" ht="18.75" x14ac:dyDescent="0.25">
      <c r="A61" s="15">
        <v>98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8">
        <f t="shared" si="1"/>
        <v>0</v>
      </c>
      <c r="U61" s="10">
        <v>37500</v>
      </c>
    </row>
    <row r="62" spans="1:21" ht="18.75" x14ac:dyDescent="0.25">
      <c r="A62" s="16">
        <v>100</v>
      </c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43">
        <f t="shared" si="1"/>
        <v>0</v>
      </c>
      <c r="U62" s="9">
        <v>37500</v>
      </c>
    </row>
    <row r="63" spans="1:21" ht="18.75" x14ac:dyDescent="0.25">
      <c r="A63" s="15">
        <v>101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8">
        <f t="shared" si="1"/>
        <v>0</v>
      </c>
      <c r="U63" s="10">
        <v>37500</v>
      </c>
    </row>
    <row r="64" spans="1:21" ht="18.75" x14ac:dyDescent="0.25">
      <c r="A64" s="16">
        <v>102</v>
      </c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43">
        <f t="shared" si="1"/>
        <v>0</v>
      </c>
      <c r="U64" s="9">
        <v>40200</v>
      </c>
    </row>
    <row r="65" spans="1:21" ht="18.75" x14ac:dyDescent="0.25">
      <c r="A65" s="15">
        <v>103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8">
        <f t="shared" si="1"/>
        <v>0</v>
      </c>
      <c r="U65" s="10">
        <v>53700</v>
      </c>
    </row>
    <row r="66" spans="1:21" ht="18.75" x14ac:dyDescent="0.25">
      <c r="A66" s="16">
        <v>104</v>
      </c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43">
        <f t="shared" si="1"/>
        <v>0</v>
      </c>
      <c r="U66" s="9">
        <v>42900</v>
      </c>
    </row>
    <row r="67" spans="1:21" ht="18.75" x14ac:dyDescent="0.25">
      <c r="A67" s="15">
        <v>105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8">
        <f t="shared" ref="T67:T98" si="2">SUMPRODUCT($B$2:$S$2,B67:S67)</f>
        <v>0</v>
      </c>
      <c r="U67" s="10">
        <v>40200</v>
      </c>
    </row>
    <row r="68" spans="1:21" ht="18.75" x14ac:dyDescent="0.25">
      <c r="A68" s="16">
        <v>106</v>
      </c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43">
        <f t="shared" si="2"/>
        <v>0</v>
      </c>
      <c r="U68" s="9">
        <v>37500</v>
      </c>
    </row>
    <row r="69" spans="1:21" ht="18.75" x14ac:dyDescent="0.25">
      <c r="A69" s="15">
        <v>108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8">
        <f t="shared" si="2"/>
        <v>0</v>
      </c>
      <c r="U69" s="10">
        <v>34800</v>
      </c>
    </row>
    <row r="70" spans="1:21" ht="18.75" x14ac:dyDescent="0.25">
      <c r="A70" s="16">
        <v>109</v>
      </c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43">
        <f t="shared" si="2"/>
        <v>0</v>
      </c>
      <c r="U70" s="9">
        <v>37500</v>
      </c>
    </row>
    <row r="71" spans="1:21" ht="18.75" x14ac:dyDescent="0.25">
      <c r="A71" s="15">
        <v>110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8">
        <f t="shared" si="2"/>
        <v>0</v>
      </c>
      <c r="U71" s="10">
        <v>40200</v>
      </c>
    </row>
    <row r="72" spans="1:21" ht="18.75" x14ac:dyDescent="0.25">
      <c r="A72" s="16">
        <v>111</v>
      </c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43">
        <f t="shared" si="2"/>
        <v>0</v>
      </c>
      <c r="U72" s="9">
        <v>75300</v>
      </c>
    </row>
    <row r="73" spans="1:21" ht="18.75" x14ac:dyDescent="0.25">
      <c r="A73" s="15">
        <v>112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8">
        <f t="shared" si="2"/>
        <v>0</v>
      </c>
      <c r="U73" s="10">
        <v>40200</v>
      </c>
    </row>
    <row r="74" spans="1:21" ht="18.75" x14ac:dyDescent="0.25">
      <c r="A74" s="16">
        <v>113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43">
        <f t="shared" si="2"/>
        <v>0</v>
      </c>
      <c r="U74" s="9">
        <v>45600</v>
      </c>
    </row>
    <row r="75" spans="1:21" ht="18.75" x14ac:dyDescent="0.25">
      <c r="A75" s="15">
        <v>114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8">
        <f t="shared" si="2"/>
        <v>0</v>
      </c>
      <c r="U75" s="10">
        <v>40200</v>
      </c>
    </row>
    <row r="76" spans="1:21" ht="18.75" x14ac:dyDescent="0.25">
      <c r="A76" s="16">
        <v>115</v>
      </c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43">
        <f t="shared" si="2"/>
        <v>0</v>
      </c>
      <c r="U76" s="9">
        <v>113100</v>
      </c>
    </row>
    <row r="77" spans="1:21" ht="18.75" x14ac:dyDescent="0.25">
      <c r="A77" s="15">
        <v>116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8">
        <f t="shared" si="2"/>
        <v>0</v>
      </c>
      <c r="U77" s="10">
        <v>99600</v>
      </c>
    </row>
    <row r="78" spans="1:21" ht="18.75" x14ac:dyDescent="0.25">
      <c r="A78" s="16">
        <v>117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43">
        <f t="shared" si="2"/>
        <v>0</v>
      </c>
      <c r="U78" s="9">
        <v>75300</v>
      </c>
    </row>
    <row r="79" spans="1:21" ht="18.75" x14ac:dyDescent="0.25">
      <c r="A79" s="15">
        <v>119</v>
      </c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8">
        <f t="shared" si="2"/>
        <v>0</v>
      </c>
      <c r="U79" s="10">
        <v>37500</v>
      </c>
    </row>
    <row r="80" spans="1:21" ht="18.75" x14ac:dyDescent="0.25">
      <c r="A80" s="16">
        <v>120</v>
      </c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43">
        <f t="shared" si="2"/>
        <v>0</v>
      </c>
      <c r="U80" s="9">
        <v>40200</v>
      </c>
    </row>
    <row r="81" spans="1:21" ht="18.75" x14ac:dyDescent="0.25">
      <c r="A81" s="15">
        <v>121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8">
        <f t="shared" si="2"/>
        <v>0</v>
      </c>
      <c r="U81" s="10">
        <v>42900</v>
      </c>
    </row>
    <row r="82" spans="1:21" ht="18.75" x14ac:dyDescent="0.25">
      <c r="A82" s="16">
        <v>122</v>
      </c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43">
        <f t="shared" si="2"/>
        <v>0</v>
      </c>
      <c r="U82" s="9">
        <v>40200</v>
      </c>
    </row>
    <row r="83" spans="1:21" ht="18.75" x14ac:dyDescent="0.25">
      <c r="A83" s="15">
        <v>123</v>
      </c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8">
        <f t="shared" si="2"/>
        <v>0</v>
      </c>
      <c r="U83" s="10">
        <v>40200</v>
      </c>
    </row>
    <row r="84" spans="1:21" ht="18.75" x14ac:dyDescent="0.25">
      <c r="A84" s="16">
        <v>124</v>
      </c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43">
        <f t="shared" si="2"/>
        <v>0</v>
      </c>
      <c r="U84" s="9">
        <v>37500</v>
      </c>
    </row>
    <row r="85" spans="1:21" ht="18.75" x14ac:dyDescent="0.25">
      <c r="A85" s="15">
        <v>125</v>
      </c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8">
        <f t="shared" si="2"/>
        <v>0</v>
      </c>
      <c r="U85" s="10">
        <v>40200</v>
      </c>
    </row>
    <row r="86" spans="1:21" ht="18.75" x14ac:dyDescent="0.25">
      <c r="A86" s="16">
        <v>126</v>
      </c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43">
        <f t="shared" si="2"/>
        <v>0</v>
      </c>
      <c r="U86" s="9">
        <v>42900</v>
      </c>
    </row>
    <row r="87" spans="1:21" ht="18.75" x14ac:dyDescent="0.25">
      <c r="A87" s="15">
        <v>127</v>
      </c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8">
        <f t="shared" si="2"/>
        <v>0</v>
      </c>
      <c r="U87" s="10">
        <v>42900</v>
      </c>
    </row>
    <row r="88" spans="1:21" ht="18.75" x14ac:dyDescent="0.25">
      <c r="A88" s="16">
        <v>128</v>
      </c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43">
        <f t="shared" si="2"/>
        <v>0</v>
      </c>
      <c r="U88" s="9">
        <v>32100</v>
      </c>
    </row>
    <row r="89" spans="1:21" ht="18.75" x14ac:dyDescent="0.25">
      <c r="A89" s="15">
        <v>129</v>
      </c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8">
        <f t="shared" si="2"/>
        <v>0</v>
      </c>
      <c r="U89" s="10">
        <v>24000</v>
      </c>
    </row>
    <row r="90" spans="1:21" ht="18.75" x14ac:dyDescent="0.25">
      <c r="A90" s="16">
        <v>130</v>
      </c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43">
        <f t="shared" si="2"/>
        <v>0</v>
      </c>
      <c r="U90" s="9">
        <v>40200</v>
      </c>
    </row>
    <row r="91" spans="1:21" ht="18.75" x14ac:dyDescent="0.25">
      <c r="A91" s="15">
        <v>131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8">
        <f t="shared" si="2"/>
        <v>0</v>
      </c>
      <c r="U91" s="10">
        <v>40200</v>
      </c>
    </row>
    <row r="92" spans="1:21" ht="18.75" x14ac:dyDescent="0.25">
      <c r="A92" s="16">
        <v>133</v>
      </c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43">
        <f t="shared" si="2"/>
        <v>0</v>
      </c>
      <c r="U92" s="9">
        <v>53700</v>
      </c>
    </row>
    <row r="93" spans="1:21" ht="18.75" x14ac:dyDescent="0.25">
      <c r="A93" s="15">
        <v>135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8">
        <f t="shared" si="2"/>
        <v>0</v>
      </c>
      <c r="U93" s="10">
        <v>34800</v>
      </c>
    </row>
    <row r="94" spans="1:21" ht="18.75" x14ac:dyDescent="0.25">
      <c r="A94" s="16">
        <v>137</v>
      </c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43">
        <f t="shared" si="2"/>
        <v>0</v>
      </c>
      <c r="U94" s="9">
        <v>21300</v>
      </c>
    </row>
    <row r="95" spans="1:21" ht="18.75" x14ac:dyDescent="0.25">
      <c r="A95" s="15">
        <v>138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8">
        <f t="shared" si="2"/>
        <v>0</v>
      </c>
      <c r="U95" s="10">
        <v>24000</v>
      </c>
    </row>
    <row r="96" spans="1:21" ht="18.75" x14ac:dyDescent="0.25">
      <c r="A96" s="16">
        <v>141</v>
      </c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43">
        <f t="shared" si="2"/>
        <v>0</v>
      </c>
      <c r="U96" s="9">
        <v>18600</v>
      </c>
    </row>
    <row r="97" spans="1:21" ht="18.75" x14ac:dyDescent="0.25">
      <c r="A97" s="15">
        <v>142</v>
      </c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8">
        <f t="shared" si="2"/>
        <v>0</v>
      </c>
      <c r="U97" s="10">
        <v>21300</v>
      </c>
    </row>
    <row r="98" spans="1:21" ht="18.75" x14ac:dyDescent="0.25">
      <c r="A98" s="16">
        <v>143</v>
      </c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43">
        <f t="shared" si="2"/>
        <v>0</v>
      </c>
      <c r="U98" s="9">
        <v>45600</v>
      </c>
    </row>
    <row r="99" spans="1:21" ht="18.75" x14ac:dyDescent="0.25">
      <c r="A99" s="21">
        <v>329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18">
        <f t="shared" ref="T99:T130" si="3">SUMPRODUCT($B$2:$S$2,B99:S99)</f>
        <v>0</v>
      </c>
      <c r="U99" s="20">
        <v>18600</v>
      </c>
    </row>
    <row r="100" spans="1:21" ht="18.75" x14ac:dyDescent="0.25">
      <c r="A100" s="34">
        <v>338</v>
      </c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6"/>
      <c r="Q100" s="36"/>
      <c r="R100" s="35"/>
      <c r="S100" s="35"/>
      <c r="T100" s="37">
        <f t="shared" si="3"/>
        <v>0</v>
      </c>
      <c r="U100" s="38">
        <v>18600</v>
      </c>
    </row>
    <row r="101" spans="1:21" ht="18.75" x14ac:dyDescent="0.25">
      <c r="A101" s="21">
        <v>458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18">
        <f t="shared" si="3"/>
        <v>0</v>
      </c>
      <c r="U101" s="20">
        <v>37500</v>
      </c>
    </row>
    <row r="102" spans="1:21" ht="18.75" x14ac:dyDescent="0.25">
      <c r="A102" s="34">
        <v>569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7">
        <f t="shared" si="3"/>
        <v>0</v>
      </c>
      <c r="U102" s="38">
        <v>21300</v>
      </c>
    </row>
    <row r="103" spans="1:21" ht="18.75" x14ac:dyDescent="0.25">
      <c r="A103" s="41">
        <v>572</v>
      </c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0">
        <f t="shared" si="3"/>
        <v>0</v>
      </c>
      <c r="U103" s="20">
        <v>21300</v>
      </c>
    </row>
    <row r="104" spans="1:21" ht="18.75" x14ac:dyDescent="0.25">
      <c r="A104" s="34">
        <v>574</v>
      </c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9">
        <f t="shared" si="3"/>
        <v>0</v>
      </c>
      <c r="U104" s="39">
        <v>40200</v>
      </c>
    </row>
    <row r="105" spans="1:21" ht="18.75" x14ac:dyDescent="0.25">
      <c r="A105" s="21">
        <v>625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40">
        <f t="shared" si="3"/>
        <v>0</v>
      </c>
      <c r="U105" s="40">
        <v>21300</v>
      </c>
    </row>
    <row r="106" spans="1:21" ht="18.75" x14ac:dyDescent="0.25">
      <c r="A106" s="34">
        <v>689</v>
      </c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9">
        <f t="shared" si="3"/>
        <v>0</v>
      </c>
      <c r="U106" s="39">
        <v>18600</v>
      </c>
    </row>
    <row r="107" spans="1:21" ht="16.5" x14ac:dyDescent="0.25">
      <c r="A107" s="3"/>
      <c r="B107" s="4">
        <f>SUM(B3:B106)</f>
        <v>0</v>
      </c>
      <c r="C107" s="4">
        <f t="shared" ref="C107:S107" si="4">SUM(C3:C106)</f>
        <v>0</v>
      </c>
      <c r="D107" s="4">
        <f t="shared" si="4"/>
        <v>0</v>
      </c>
      <c r="E107" s="4">
        <f t="shared" si="4"/>
        <v>0</v>
      </c>
      <c r="F107" s="4">
        <f t="shared" si="4"/>
        <v>0</v>
      </c>
      <c r="G107" s="4">
        <f t="shared" si="4"/>
        <v>0</v>
      </c>
      <c r="H107" s="4">
        <f t="shared" si="4"/>
        <v>0</v>
      </c>
      <c r="I107" s="4">
        <f t="shared" si="4"/>
        <v>0</v>
      </c>
      <c r="J107" s="4">
        <f t="shared" si="4"/>
        <v>0</v>
      </c>
      <c r="K107" s="4">
        <f t="shared" si="4"/>
        <v>0</v>
      </c>
      <c r="L107" s="4">
        <f t="shared" si="4"/>
        <v>0</v>
      </c>
      <c r="M107" s="4">
        <f t="shared" si="4"/>
        <v>0</v>
      </c>
      <c r="N107" s="4">
        <f t="shared" si="4"/>
        <v>0</v>
      </c>
      <c r="O107" s="4">
        <f t="shared" si="4"/>
        <v>0</v>
      </c>
      <c r="P107" s="4">
        <f t="shared" si="4"/>
        <v>0</v>
      </c>
      <c r="Q107" s="4">
        <f t="shared" si="4"/>
        <v>0</v>
      </c>
      <c r="R107" s="4">
        <f t="shared" si="4"/>
        <v>0</v>
      </c>
      <c r="S107" s="4">
        <f t="shared" si="4"/>
        <v>0</v>
      </c>
      <c r="T107" s="11">
        <f>SUM(T3:T103)</f>
        <v>0</v>
      </c>
      <c r="U107" s="12">
        <f>SUM(U3:U106)</f>
        <v>3918900</v>
      </c>
    </row>
    <row r="108" spans="1:21" x14ac:dyDescent="0.25">
      <c r="B108" s="44">
        <f>B107*B2</f>
        <v>0</v>
      </c>
      <c r="C108" s="44">
        <f t="shared" ref="C108:S108" si="5">C107*C2</f>
        <v>0</v>
      </c>
      <c r="D108" s="44">
        <f t="shared" si="5"/>
        <v>0</v>
      </c>
      <c r="E108" s="44">
        <f t="shared" si="5"/>
        <v>0</v>
      </c>
      <c r="F108" s="44">
        <f t="shared" si="5"/>
        <v>0</v>
      </c>
      <c r="G108" s="44">
        <f t="shared" si="5"/>
        <v>0</v>
      </c>
      <c r="H108" s="44">
        <f t="shared" si="5"/>
        <v>0</v>
      </c>
      <c r="I108" s="44">
        <f t="shared" si="5"/>
        <v>0</v>
      </c>
      <c r="J108" s="44">
        <f t="shared" si="5"/>
        <v>0</v>
      </c>
      <c r="K108" s="44">
        <f t="shared" si="5"/>
        <v>0</v>
      </c>
      <c r="L108" s="44">
        <f t="shared" si="5"/>
        <v>0</v>
      </c>
      <c r="M108" s="44">
        <f t="shared" si="5"/>
        <v>0</v>
      </c>
      <c r="N108" s="44">
        <f t="shared" si="5"/>
        <v>0</v>
      </c>
      <c r="O108" s="44">
        <f t="shared" si="5"/>
        <v>0</v>
      </c>
      <c r="P108" s="44">
        <f t="shared" si="5"/>
        <v>0</v>
      </c>
      <c r="Q108" s="44">
        <f t="shared" si="5"/>
        <v>0</v>
      </c>
      <c r="R108" s="44">
        <f t="shared" si="5"/>
        <v>0</v>
      </c>
      <c r="S108" s="44">
        <f t="shared" si="5"/>
        <v>0</v>
      </c>
    </row>
    <row r="110" spans="1:21" ht="20.25" x14ac:dyDescent="0.3">
      <c r="B110" s="5" t="s">
        <v>15</v>
      </c>
      <c r="C110" s="7"/>
      <c r="D110" s="7"/>
      <c r="E110" s="7"/>
    </row>
    <row r="111" spans="1:21" ht="20.25" x14ac:dyDescent="0.3">
      <c r="B111" s="5" t="s">
        <v>16</v>
      </c>
      <c r="C111" s="7"/>
      <c r="D111" s="7"/>
      <c r="E111" s="7"/>
    </row>
    <row r="112" spans="1:21" ht="20.25" x14ac:dyDescent="0.3">
      <c r="B112" s="5" t="s">
        <v>17</v>
      </c>
      <c r="C112" s="7"/>
      <c r="D112" s="7"/>
      <c r="E112" s="7"/>
    </row>
    <row r="113" spans="2:5" ht="20.25" x14ac:dyDescent="0.3">
      <c r="B113" s="6" t="s">
        <v>18</v>
      </c>
      <c r="C113" s="7"/>
      <c r="D113" s="7"/>
      <c r="E113" s="7"/>
    </row>
    <row r="114" spans="2:5" ht="20.25" x14ac:dyDescent="0.3">
      <c r="B114" s="5" t="s">
        <v>19</v>
      </c>
      <c r="C114" s="7"/>
      <c r="D114" s="7"/>
      <c r="E114" s="7"/>
    </row>
    <row r="115" spans="2:5" x14ac:dyDescent="0.25">
      <c r="B115" s="7"/>
      <c r="C115" s="7"/>
      <c r="D115" s="7"/>
      <c r="E115" s="7"/>
    </row>
  </sheetData>
  <mergeCells count="3">
    <mergeCell ref="A1:A2"/>
    <mergeCell ref="T1:T2"/>
    <mergeCell ref="U1:U2"/>
  </mergeCells>
  <hyperlinks>
    <hyperlink ref="B113" r:id="rId1"/>
    <hyperlink ref="B1" r:id="rId2"/>
    <hyperlink ref="D1" r:id="rId3"/>
    <hyperlink ref="C1" r:id="rId4"/>
    <hyperlink ref="F1" r:id="rId5"/>
    <hyperlink ref="G1" r:id="rId6"/>
    <hyperlink ref="E1" r:id="rId7"/>
    <hyperlink ref="I1" r:id="rId8"/>
    <hyperlink ref="H1" r:id="rId9"/>
    <hyperlink ref="J1" r:id="rId10"/>
    <hyperlink ref="K1" r:id="rId11"/>
    <hyperlink ref="L1" r:id="rId12"/>
    <hyperlink ref="M1" r:id="rId13"/>
    <hyperlink ref="N1" r:id="rId14"/>
    <hyperlink ref="P1" r:id="rId15"/>
    <hyperlink ref="O1" r:id="rId16"/>
    <hyperlink ref="R1" r:id="rId17"/>
    <hyperlink ref="S1" r:id="rId18"/>
    <hyperlink ref="Q1" r:id="rId19"/>
  </hyperlinks>
  <pageMargins left="0.7" right="0.7" top="0.75" bottom="0.75" header="0.3" footer="0.3"/>
  <pageSetup paperSize="9" orientation="portrait" r:id="rId2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workbookViewId="0">
      <selection activeCell="A4" sqref="A4"/>
    </sheetView>
  </sheetViews>
  <sheetFormatPr defaultRowHeight="15" x14ac:dyDescent="0.25"/>
  <sheetData>
    <row r="1" spans="1:1" x14ac:dyDescent="0.25">
      <c r="A1" s="28" t="s">
        <v>20</v>
      </c>
    </row>
    <row r="2" spans="1:1" x14ac:dyDescent="0.25">
      <c r="A2" s="28" t="s">
        <v>21</v>
      </c>
    </row>
    <row r="3" spans="1:1" x14ac:dyDescent="0.25">
      <c r="A3" s="28" t="s">
        <v>22</v>
      </c>
    </row>
    <row r="4" spans="1:1" x14ac:dyDescent="0.25">
      <c r="A4" s="28" t="s">
        <v>23</v>
      </c>
    </row>
    <row r="6" spans="1:1" x14ac:dyDescent="0.25">
      <c r="A6" s="28" t="s">
        <v>24</v>
      </c>
    </row>
    <row r="7" spans="1:1" x14ac:dyDescent="0.25">
      <c r="A7" s="28" t="s">
        <v>25</v>
      </c>
    </row>
    <row r="8" spans="1:1" x14ac:dyDescent="0.25">
      <c r="A8" s="28" t="s">
        <v>26</v>
      </c>
    </row>
    <row r="9" spans="1:1" x14ac:dyDescent="0.25">
      <c r="A9" s="28" t="s">
        <v>27</v>
      </c>
    </row>
    <row r="10" spans="1:1" x14ac:dyDescent="0.25">
      <c r="A10" s="28" t="s">
        <v>28</v>
      </c>
    </row>
    <row r="11" spans="1:1" x14ac:dyDescent="0.25">
      <c r="A11" s="28" t="s">
        <v>29</v>
      </c>
    </row>
    <row r="12" spans="1:1" x14ac:dyDescent="0.25">
      <c r="A12" s="28" t="s">
        <v>30</v>
      </c>
    </row>
    <row r="13" spans="1:1" x14ac:dyDescent="0.25">
      <c r="A13" s="28" t="s">
        <v>31</v>
      </c>
    </row>
  </sheetData>
  <hyperlinks>
    <hyperlink ref="A1" r:id="rId1"/>
    <hyperlink ref="A2" display="https://www.komus.ru/katalog/khozyajstvennye-tovary/meshki-i-emkosti-dlya-musora/meshki-dlya-musora/meshki-dlya-legkogo-musora/meshki-dlya-legkogo-musora-na-20-40-litrov/meshki-dlya-musora-na-30-litrov-komus-chernye-10-mkm-v-rulone-30-shtuk-48x58-sm-/p/15"/>
    <hyperlink ref="A3" r:id="rId2"/>
    <hyperlink ref="A4" display="https://www.komus.ru/katalog/khozyajstvennye-tovary/meshki-i-emkosti-dlya-musora/meshki-dlya-musora/meshki-dlya-legkogo-musora/meshki-dlya-legkogo-musora-na-100-160-litrov/meshki-dlya-musora-na-120-litrov-paclan-professional-chernye-12-8-mkm-v-rulone-10-s"/>
    <hyperlink ref="A6" r:id="rId3"/>
    <hyperlink ref="A7" r:id="rId4"/>
    <hyperlink ref="A8" r:id="rId5"/>
    <hyperlink ref="A9" r:id="rId6"/>
    <hyperlink ref="A10" r:id="rId7"/>
    <hyperlink ref="A11" r:id="rId8"/>
    <hyperlink ref="A12" r:id="rId9"/>
    <hyperlink ref="A13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2018-09-10T09:55:33Z</dcterms:modified>
</cp:coreProperties>
</file>